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240" yWindow="165" windowWidth="14805" windowHeight="7950"/>
  </bookViews>
  <sheets>
    <sheet name="Прил.7 2023-2025год" sheetId="2" r:id="rId1"/>
  </sheets>
  <definedNames>
    <definedName name="_xlnm._FilterDatabase" localSheetId="0" hidden="1">'Прил.7 2023-2025год'!$A$55:$D$82</definedName>
  </definedNames>
  <calcPr calcId="125725" fullPrecision="0"/>
</workbook>
</file>

<file path=xl/calcChain.xml><?xml version="1.0" encoding="utf-8"?>
<calcChain xmlns="http://schemas.openxmlformats.org/spreadsheetml/2006/main">
  <c r="F99" i="2"/>
  <c r="E99"/>
  <c r="D99"/>
  <c r="F97"/>
  <c r="E97"/>
  <c r="D97"/>
</calcChain>
</file>

<file path=xl/sharedStrings.xml><?xml version="1.0" encoding="utf-8"?>
<sst xmlns="http://schemas.openxmlformats.org/spreadsheetml/2006/main" count="269" uniqueCount="110">
  <si>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</si>
  <si>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</si>
  <si>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</si>
  <si>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</si>
  <si>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</si>
  <si>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</si>
  <si>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</si>
  <si>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</si>
  <si>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</si>
  <si>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</si>
  <si>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</si>
  <si>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</si>
  <si>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</si>
  <si>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</si>
  <si>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</si>
  <si>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</si>
  <si>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</si>
  <si>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</si>
  <si>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</si>
  <si>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</si>
  <si>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</si>
  <si>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</si>
  <si>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</si>
  <si>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</si>
  <si>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</si>
  <si>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</si>
  <si>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</si>
  <si>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</si>
  <si>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</si>
  <si>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</si>
  <si>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</si>
  <si>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</si>
  <si>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Расходы на выплаты персоналу государственных (муниципальных) органов</t>
  </si>
  <si>
    <t xml:space="preserve">      Содержанием территории общего пользования (тротуары, площади, детские площадки и т.д.)</t>
  </si>
  <si>
    <t>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</si>
  <si>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</si>
  <si>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</si>
  <si>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</si>
  <si>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Выполнение других обязательств муниципального образования</t>
  </si>
  <si>
    <t xml:space="preserve">      Осуществление первичного воинского учета на территориях, где отсутствуют военные комиссариаты</t>
  </si>
  <si>
    <t>Итого</t>
  </si>
  <si>
    <t>0390000000</t>
  </si>
  <si>
    <t>9900000000</t>
  </si>
  <si>
    <t>9990000000</t>
  </si>
  <si>
    <t>9999900000</t>
  </si>
  <si>
    <t>9999910010</t>
  </si>
  <si>
    <t>9999910030</t>
  </si>
  <si>
    <t>9999913110</t>
  </si>
  <si>
    <t>9999951180</t>
  </si>
  <si>
    <t xml:space="preserve">    Непрограммные мероприятия</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</si>
  <si>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</si>
  <si>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</si>
  <si>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</si>
  <si>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</si>
  <si>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</si>
  <si>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0290226050</t>
  </si>
  <si>
    <t>0400000000</t>
  </si>
  <si>
    <t>0490000000</t>
  </si>
  <si>
    <t xml:space="preserve">    Основное мероприятие: "Проведение мероприятий по повышению уровня пожарной безопасности в населенных пунктах"</t>
  </si>
  <si>
    <t>0490100000</t>
  </si>
  <si>
    <t xml:space="preserve">      Мероприятия по устройству минерализованных полос вокруг населенных пунктов поселения, обкос территории села</t>
  </si>
  <si>
    <t>0490126070</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</si>
  <si>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</si>
  <si>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0490200000</t>
  </si>
  <si>
    <t xml:space="preserve">      Стимулирование граждан к участию в деятельности подразделений добровольной пожарной охраны</t>
  </si>
  <si>
    <t>0490286070</t>
  </si>
  <si>
    <t>0500000000</t>
  </si>
  <si>
    <t>0590000000</t>
  </si>
  <si>
    <t xml:space="preserve">    Основное мероприятие: "Благоустройство общественных территорий Сальского сельского поселения"</t>
  </si>
  <si>
    <t>0590200000</t>
  </si>
  <si>
    <t>0590292610</t>
  </si>
  <si>
    <t>05902S2610</t>
  </si>
  <si>
    <t>Приложение 7</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</si>
  <si>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</si>
  <si>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</si>
  <si>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2024 год</t>
  </si>
  <si>
    <t>0290262210</t>
  </si>
  <si>
    <t>029046221D</t>
  </si>
  <si>
    <t>0390223160</t>
  </si>
  <si>
    <t>0590226053</t>
  </si>
  <si>
    <t xml:space="preserve">      Содержание мест захоронения</t>
  </si>
  <si>
    <t xml:space="preserve">    Основное мероприятие: "Дорожное хозяйство"</t>
  </si>
  <si>
    <t>0290400000</t>
  </si>
  <si>
    <t xml:space="preserve">      Содержание дорог местного значения</t>
  </si>
  <si>
    <t xml:space="preserve">    Основное мероприятие: "Имущественные отношения"</t>
  </si>
  <si>
    <t>0390200000</t>
  </si>
  <si>
    <t xml:space="preserve">      Юридическое сопровождение сделок с муниципальным имуществом и вопросов приватизации</t>
  </si>
  <si>
    <t xml:space="preserve">      Расходы по устройству детских игровых, спортивных площадок и других общественных территорий и благоустройству их территории</t>
  </si>
  <si>
    <t>2025 год</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</si>
  <si>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</si>
  <si>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Муниципальная программа Сальского сельского поселения "Благоустройство территории Сальского сельского поселения на 2023 -2027 годы"</t>
  </si>
  <si>
    <t xml:space="preserve">      Озеленение территории сел поселения</t>
  </si>
  <si>
    <t>0290226030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</si>
  <si>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</si>
  <si>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</si>
  <si>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Муниципальная программа Сальского сельского поселения "Формирование современной городской среды в Сальском сельском поселении" на 2023 -2027 годы</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</si>
  <si>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</si>
  <si>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</si>
  <si>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</si>
  <si>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</si>
  <si>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9999912160</t>
  </si>
  <si>
    <t>500</t>
  </si>
  <si>
    <t>540</t>
  </si>
  <si>
    <t>9999912360</t>
  </si>
  <si>
    <t>Сумма (рублей)</t>
  </si>
  <si>
    <t>9999962009</t>
  </si>
  <si>
    <t>к   решению муниципального комитета Сальского сельского поселения   от 00.12.2023г №000                                                                                                     "О бюджете Сальского сельского поселения  на 2024 год и плановый период 2025 и 2026 годов"</t>
  </si>
  <si>
    <t>Распределение бюджетных ассигнований из бюджета поселения на 2024 год и плановый период 2025 и 2026 годов  по муниципальным программам Сальскогосельского поселения и непрограммным направлениям деятельности</t>
  </si>
  <si>
    <t>2026 год</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</si>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</sst>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6" fillId="0" borderId="0"/>
    <xf numFmtId="0" fontId="6" fillId="2" borderId="0"/>
    <xf numFmtId="164" fontId="6" fillId="0" borderId="0" applyFont="0" applyFill="0" applyBorder="0" applyAlignment="0" applyProtection="0"/>
    <xf numFmtId="165" fontId="6" fillId="0" borderId="0" applyFont="0" applyFill="0" applyBorder="0" applyAlignment="0" applyProtection="0"/>
    <xf numFmtId="0" fontId="7" fillId="0" borderId="0"/>
    <xf numFmtId="0" fontId="8" fillId="0" borderId="0">
      <alignment horizontal="left" vertical="top" wrapText="1"/>
    </xf>
    <xf numFmtId="0" fontId="8" fillId="0" borderId="0"/>
    <xf numFmtId="0" fontId="9" fillId="0" borderId="0">
      <alignment horizontal="center" wrapText="1"/>
    </xf>
    <xf numFmtId="0" fontId="9" fillId="0" borderId="0">
      <alignment horizontal="center"/>
    </xf>
    <xf numFmtId="0" fontId="8" fillId="0" borderId="0">
      <alignment wrapText="1"/>
    </xf>
    <xf numFmtId="0" fontId="8" fillId="0" borderId="0">
      <alignment horizontal="right"/>
    </xf>
    <xf numFmtId="0" fontId="8" fillId="0" borderId="5">
      <alignment horizontal="center" vertical="center" wrapText="1"/>
    </xf>
    <xf numFmtId="0" fontId="8" fillId="0" borderId="4">
      <alignment horizontal="center" vertical="center" shrinkToFit="1"/>
    </xf>
    <xf numFmtId="0" fontId="8" fillId="0" borderId="4">
      <alignment horizontal="left" vertical="top" wrapText="1"/>
    </xf>
    <xf numFmtId="4" fontId="8" fillId="3" borderId="4">
      <alignment horizontal="right" vertical="top" shrinkToFit="1"/>
    </xf>
    <xf numFmtId="0" fontId="10" fillId="0" borderId="7">
      <alignment horizontal="left"/>
    </xf>
    <xf numFmtId="4" fontId="10" fillId="4" borderId="4">
      <alignment horizontal="right" vertical="top" shrinkToFit="1"/>
    </xf>
    <xf numFmtId="0" fontId="8" fillId="0" borderId="8"/>
    <xf numFmtId="0" fontId="8" fillId="0" borderId="0">
      <alignment horizontal="left" wrapText="1"/>
    </xf>
    <xf numFmtId="0" fontId="7" fillId="0" borderId="0"/>
    <xf numFmtId="0" fontId="7" fillId="0" borderId="0"/>
    <xf numFmtId="0" fontId="7" fillId="0" borderId="0"/>
    <xf numFmtId="0" fontId="8" fillId="0" borderId="0"/>
    <xf numFmtId="0" fontId="8" fillId="0" borderId="0"/>
    <xf numFmtId="0" fontId="8" fillId="5" borderId="0"/>
    <xf numFmtId="0" fontId="10" fillId="0" borderId="4">
      <alignment horizontal="left" vertical="top" wrapText="1"/>
    </xf>
    <xf numFmtId="0" fontId="8" fillId="5" borderId="0">
      <alignment horizontal="center"/>
    </xf>
    <xf numFmtId="4" fontId="8" fillId="0" borderId="4">
      <alignment horizontal="right" vertical="top" shrinkToFit="1"/>
    </xf>
    <xf numFmtId="4" fontId="8" fillId="0" borderId="0">
      <alignment horizontal="right" shrinkToFit="1"/>
    </xf>
    <xf numFmtId="0" fontId="12" fillId="0" borderId="0">
      <alignment vertical="top" wrapText="1"/>
    </xf>
    <xf numFmtId="0" fontId="3" fillId="0" borderId="0">
      <alignment vertical="top" wrapText="1"/>
    </xf>
    <xf numFmtId="0" fontId="7" fillId="0" borderId="0"/>
    <xf numFmtId="0" fontId="7" fillId="0" borderId="0"/>
    <xf numFmtId="0" fontId="7" fillId="0" borderId="0"/>
    <xf numFmtId="0" fontId="7" fillId="0" borderId="0"/>
    <xf numFmtId="0" fontId="3" fillId="0" borderId="0">
      <alignment vertical="top" wrapText="1"/>
    </xf>
  </cellStyleXfs>
  <cellXfs count="37">
    <xf numFmtId="0" fontId="0" fillId="0" borderId="0" xfId="0" applyFont="1" applyFill="1" applyAlignment="1">
      <alignment vertical="top" wrapText="1"/>
    </xf>
    <xf numFmtId="0" fontId="1" fillId="0" borderId="0" xfId="0" applyFont="1" applyFill="1" applyAlignment="1">
      <alignment vertical="top" wrapText="1"/>
    </xf>
    <xf numFmtId="0" fontId="1" fillId="0" borderId="0" xfId="0" applyFont="1" applyFill="1" applyAlignment="1">
      <alignment horizontal="right" vertical="center" wrapText="1"/>
    </xf>
    <xf numFmtId="0" fontId="1" fillId="0" borderId="0" xfId="0" applyFont="1" applyFill="1" applyAlignment="1">
      <alignment horizontal="center" vertical="top" wrapText="1"/>
    </xf>
    <xf numFmtId="0" fontId="0" fillId="0" borderId="0" xfId="0" applyFont="1" applyFill="1" applyAlignment="1">
      <alignment vertical="top" wrapText="1"/>
    </xf>
    <xf numFmtId="0" fontId="1" fillId="0" borderId="0" xfId="0" applyFont="1" applyFill="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vertical="top" wrapText="1"/>
    </xf>
    <xf numFmtId="0" fontId="0" fillId="0" borderId="0" xfId="0" applyFont="1" applyFill="1" applyAlignment="1">
      <alignment vertical="top" wrapText="1"/>
    </xf>
    <xf numFmtId="1" fontId="1" fillId="0" borderId="0" xfId="0" applyNumberFormat="1" applyFont="1" applyFill="1" applyAlignment="1">
      <alignment vertical="top" wrapText="1"/>
    </xf>
    <xf numFmtId="0" fontId="0" fillId="0" borderId="0" xfId="0" applyFont="1" applyFill="1" applyAlignment="1">
      <alignment vertical="top" wrapText="1"/>
    </xf>
    <xf numFmtId="0" fontId="3" fillId="0" borderId="0" xfId="0" applyFont="1" applyFill="1" applyAlignment="1">
      <alignment horizontal="right" vertical="top" wrapText="1"/>
    </xf>
    <xf numFmtId="0" fontId="0"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horizontal="right" vertical="top" wrapText="1"/>
    </xf>
    <xf numFmtId="0" fontId="11" fillId="0" borderId="0" xfId="0" applyFont="1" applyFill="1" applyAlignment="1">
      <alignment vertical="top" wrapText="1"/>
    </xf>
    <xf numFmtId="0" fontId="11" fillId="0" borderId="0" xfId="0" applyFont="1" applyFill="1" applyAlignment="1">
      <alignment horizontal="right" vertical="top" wrapText="1"/>
    </xf>
    <xf numFmtId="0" fontId="4" fillId="0" borderId="1" xfId="0" applyFont="1" applyFill="1" applyBorder="1" applyAlignment="1">
      <alignment horizontal="center" vertical="top" wrapText="1"/>
    </xf>
    <xf numFmtId="4" fontId="0" fillId="0" borderId="0" xfId="0" applyNumberFormat="1" applyFont="1" applyFill="1" applyAlignment="1">
      <alignment vertical="top" wrapText="1"/>
    </xf>
    <xf numFmtId="0" fontId="4" fillId="6" borderId="4" xfId="14" applyNumberFormat="1" applyFont="1" applyFill="1" applyAlignment="1" applyProtection="1">
      <alignment horizontal="center" vertical="top" wrapText="1"/>
    </xf>
    <xf numFmtId="4" fontId="4" fillId="6" borderId="4" xfId="15" applyNumberFormat="1" applyFont="1" applyFill="1" applyAlignment="1" applyProtection="1">
      <alignment horizontal="center" vertical="top" shrinkToFit="1"/>
    </xf>
    <xf numFmtId="0" fontId="5" fillId="6" borderId="7" xfId="16" applyNumberFormat="1" applyFont="1" applyFill="1" applyAlignment="1" applyProtection="1">
      <alignment horizontal="center"/>
    </xf>
    <xf numFmtId="4" fontId="5" fillId="6" borderId="4" xfId="17" applyNumberFormat="1" applyFont="1" applyFill="1" applyAlignment="1" applyProtection="1">
      <alignment horizontal="center" vertical="top" shrinkToFit="1"/>
    </xf>
    <xf numFmtId="0" fontId="5" fillId="6" borderId="4" xfId="14" applyNumberFormat="1" applyFont="1" applyFill="1" applyAlignment="1" applyProtection="1">
      <alignment horizontal="center" vertical="top" wrapText="1"/>
    </xf>
    <xf numFmtId="4" fontId="5" fillId="6" borderId="4" xfId="15" applyNumberFormat="1" applyFont="1" applyFill="1" applyAlignment="1" applyProtection="1">
      <alignment horizontal="center" vertical="top" shrinkToFit="1"/>
    </xf>
    <xf numFmtId="1" fontId="1" fillId="6" borderId="1" xfId="0" applyNumberFormat="1" applyFont="1" applyFill="1" applyBorder="1" applyAlignment="1">
      <alignment horizontal="center" vertical="top" wrapText="1"/>
    </xf>
    <xf numFmtId="1" fontId="1" fillId="6" borderId="1" xfId="0" applyNumberFormat="1" applyFont="1" applyFill="1" applyBorder="1" applyAlignment="1">
      <alignment horizontal="center" vertical="top" wrapText="1"/>
    </xf>
    <xf numFmtId="0" fontId="0" fillId="0" borderId="1"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ont="1" applyFill="1" applyAlignment="1">
      <alignment vertical="top" wrapText="1"/>
    </xf>
    <xf numFmtId="0" fontId="11" fillId="0" borderId="0" xfId="0" applyFont="1" applyFill="1" applyAlignment="1">
      <alignment horizontal="right" vertical="top" wrapText="1"/>
    </xf>
    <xf numFmtId="0" fontId="1" fillId="0" borderId="6" xfId="0" applyFont="1" applyFill="1" applyBorder="1" applyAlignment="1">
      <alignment horizontal="right" vertical="top" wrapText="1"/>
    </xf>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4" fillId="0" borderId="2" xfId="0" applyFont="1" applyFill="1" applyBorder="1" applyAlignment="1">
      <alignment horizontal="center" vertical="top" wrapText="1"/>
    </xf>
    <xf numFmtId="10" fontId="1" fillId="0" borderId="0" xfId="0" applyNumberFormat="1" applyFont="1" applyFill="1" applyAlignment="1">
      <alignment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9"/>
  <sheetViews>
    <sheetView tabSelected="1" topLeftCell="A55" zoomScaleNormal="100" workbookViewId="0">
      <selection activeCell="J23" sqref="J23"/>
    </sheetView>
  </sheetViews>
  <sheetFormatPr defaultRowHeight="15.75"/>
  <cols>
    <col min="1" max="1" width="61.5" style="1" customWidth="1"/>
    <col min="2" max="2" width="15.33203125" style="3" customWidth="1"/>
    <col min="3" max="3" width="9" style="3" customWidth="1"/>
    <col min="4" max="4" width="16.5" style="9" customWidth="1"/>
    <col min="5" max="5" width="18.6640625" style="4" customWidth="1"/>
    <col min="6" max="6" width="22.83203125" style="4" customWidth="1"/>
    <col min="7" max="7" width="9.33203125" style="4"/>
    <col min="8" max="8" width="11.6640625" style="4" bestFit="1" customWidth="1"/>
    <col min="9" max="16384" width="9.33203125" style="4"/>
  </cols>
  <sheetData>
    <row r="1" spans="1:6">
      <c r="A1" s="1" t="s">
        <v>0</v>
      </c>
      <c r="B1" s="13"/>
      <c r="C1" s="13"/>
      <c r="D1" s="14"/>
      <c r="E1" s="15"/>
      <c r="F1" s="15" t="s">
        <v>72</v>
      </c>
    </row>
    <row r="2" spans="1:6">
      <c r="A2" s="2"/>
      <c r="B2" s="11"/>
      <c r="C2" s="14"/>
      <c r="D2" s="12"/>
      <c r="E2" s="30" t="s">
        <v>106</v>
      </c>
      <c r="F2" s="30"/>
    </row>
    <row r="3" spans="1:6" ht="82.5" customHeight="1">
      <c r="A3" s="5"/>
      <c r="B3" s="12"/>
      <c r="C3" s="12"/>
      <c r="D3" s="12"/>
      <c r="E3" s="30"/>
      <c r="F3" s="30"/>
    </row>
    <row r="4" spans="1:6" s="12" customFormat="1">
      <c r="A4" s="5"/>
      <c r="E4" s="16"/>
      <c r="F4" s="16"/>
    </row>
    <row r="5" spans="1:6" ht="65.25" customHeight="1">
      <c r="A5" s="28" t="s">
        <v>107</v>
      </c>
      <c r="B5" s="28"/>
      <c r="C5" s="28"/>
      <c r="D5" s="28"/>
      <c r="E5" s="29"/>
      <c r="F5" s="29"/>
    </row>
    <row r="6" spans="1:6">
      <c r="A6" s="31"/>
      <c r="B6" s="31"/>
      <c r="C6" s="31"/>
      <c r="D6" s="32"/>
    </row>
    <row r="7" spans="1:6" ht="24.75" customHeight="1">
      <c r="A7" s="33" t="s">
        <v>1</v>
      </c>
      <c r="B7" s="33" t="s">
        <v>2</v>
      </c>
      <c r="C7" s="34" t="s">
        <v>9</v>
      </c>
      <c r="D7" s="26" t="s">
        <v>104</v>
      </c>
      <c r="E7" s="27"/>
      <c r="F7" s="27"/>
    </row>
    <row r="8" spans="1:6">
      <c r="A8" s="33" t="s">
        <v>0</v>
      </c>
      <c r="B8" s="33" t="s">
        <v>0</v>
      </c>
      <c r="C8" s="35"/>
      <c r="D8" s="25" t="s">
        <v>75</v>
      </c>
      <c r="E8" s="17" t="s">
        <v>88</v>
      </c>
      <c r="F8" s="17" t="s">
        <v>108</v>
      </c>
    </row>
    <row r="9" spans="1:6" ht="63">
      <c r="A9" s="23" t="s">
        <v>89</v>
      </c>
      <c r="B9" s="23" t="s">
        <v>3</v>
      </c>
      <c r="C9" s="23" t="s">
        <v>10</v>
      </c>
      <c r="D9" s="24">
        <v>962059.5</v>
      </c>
      <c r="E9" s="24">
        <v>137573.20000000001</v>
      </c>
      <c r="F9" s="24">
        <v>149058.91</v>
      </c>
    </row>
    <row r="10" spans="1:6">
      <c r="A10" s="19" t="s">
        <v>21</v>
      </c>
      <c r="B10" s="19" t="s">
        <v>18</v>
      </c>
      <c r="C10" s="19" t="s">
        <v>10</v>
      </c>
      <c r="D10" s="20">
        <v>962059.5</v>
      </c>
      <c r="E10" s="20">
        <v>137573.20000000001</v>
      </c>
      <c r="F10" s="20">
        <v>149058.91</v>
      </c>
    </row>
    <row r="11" spans="1:6" ht="31.5">
      <c r="A11" s="19" t="s">
        <v>22</v>
      </c>
      <c r="B11" s="19" t="s">
        <v>6</v>
      </c>
      <c r="C11" s="19" t="s">
        <v>10</v>
      </c>
      <c r="D11" s="20">
        <v>962059.5</v>
      </c>
      <c r="E11" s="20">
        <v>137573.20000000001</v>
      </c>
      <c r="F11" s="20">
        <v>149058.91</v>
      </c>
    </row>
    <row r="12" spans="1:6" s="8" customFormat="1" ht="47.25">
      <c r="A12" s="19" t="s">
        <v>23</v>
      </c>
      <c r="B12" s="19" t="s">
        <v>19</v>
      </c>
      <c r="C12" s="19" t="s">
        <v>10</v>
      </c>
      <c r="D12" s="20">
        <v>5000</v>
      </c>
      <c r="E12" s="20">
        <v>5000</v>
      </c>
      <c r="F12" s="20">
        <v>5000</v>
      </c>
    </row>
    <row r="13" spans="1:6" ht="47.25">
      <c r="A13" s="19" t="s">
        <v>24</v>
      </c>
      <c r="B13" s="19" t="s">
        <v>19</v>
      </c>
      <c r="C13" s="19" t="s">
        <v>16</v>
      </c>
      <c r="D13" s="20">
        <v>5000</v>
      </c>
      <c r="E13" s="20">
        <v>5000</v>
      </c>
      <c r="F13" s="20">
        <v>5000</v>
      </c>
    </row>
    <row r="14" spans="1:6" ht="47.25">
      <c r="A14" s="19" t="s">
        <v>25</v>
      </c>
      <c r="B14" s="19" t="s">
        <v>19</v>
      </c>
      <c r="C14" s="19" t="s">
        <v>11</v>
      </c>
      <c r="D14" s="20">
        <v>5000</v>
      </c>
      <c r="E14" s="20">
        <v>5000</v>
      </c>
      <c r="F14" s="20">
        <v>5000</v>
      </c>
    </row>
    <row r="15" spans="1:6" ht="47.25">
      <c r="A15" s="19" t="s">
        <v>26</v>
      </c>
      <c r="B15" s="19" t="s">
        <v>7</v>
      </c>
      <c r="C15" s="19" t="s">
        <v>10</v>
      </c>
      <c r="D15" s="20">
        <v>957059.5</v>
      </c>
      <c r="E15" s="20">
        <v>132573.20000000001</v>
      </c>
      <c r="F15" s="20">
        <v>144058.91</v>
      </c>
    </row>
    <row r="16" spans="1:6" ht="78.75">
      <c r="A16" s="19" t="s">
        <v>27</v>
      </c>
      <c r="B16" s="19" t="s">
        <v>7</v>
      </c>
      <c r="C16" s="19" t="s">
        <v>15</v>
      </c>
      <c r="D16" s="20">
        <v>632704.5</v>
      </c>
      <c r="E16" s="20">
        <v>112832.31</v>
      </c>
      <c r="F16" s="20">
        <v>120279.24</v>
      </c>
    </row>
    <row r="17" spans="1:6" ht="31.5">
      <c r="A17" s="19" t="s">
        <v>28</v>
      </c>
      <c r="B17" s="19" t="s">
        <v>7</v>
      </c>
      <c r="C17" s="19" t="s">
        <v>12</v>
      </c>
      <c r="D17" s="20">
        <v>632704.5</v>
      </c>
      <c r="E17" s="20">
        <v>112832.31</v>
      </c>
      <c r="F17" s="20">
        <v>120279.24</v>
      </c>
    </row>
    <row r="18" spans="1:6" ht="47.25">
      <c r="A18" s="19" t="s">
        <v>24</v>
      </c>
      <c r="B18" s="19" t="s">
        <v>7</v>
      </c>
      <c r="C18" s="19" t="s">
        <v>16</v>
      </c>
      <c r="D18" s="20">
        <v>324355</v>
      </c>
      <c r="E18" s="20">
        <v>19740.89</v>
      </c>
      <c r="F18" s="20">
        <v>23779.67</v>
      </c>
    </row>
    <row r="19" spans="1:6" s="6" customFormat="1" ht="47.25">
      <c r="A19" s="19" t="s">
        <v>25</v>
      </c>
      <c r="B19" s="19" t="s">
        <v>7</v>
      </c>
      <c r="C19" s="19" t="s">
        <v>11</v>
      </c>
      <c r="D19" s="20">
        <v>324355</v>
      </c>
      <c r="E19" s="20">
        <v>19740.89</v>
      </c>
      <c r="F19" s="20">
        <v>23779.67</v>
      </c>
    </row>
    <row r="20" spans="1:6" ht="63">
      <c r="A20" s="23" t="s">
        <v>90</v>
      </c>
      <c r="B20" s="23" t="s">
        <v>4</v>
      </c>
      <c r="C20" s="23" t="s">
        <v>10</v>
      </c>
      <c r="D20" s="24">
        <v>1264240.49</v>
      </c>
      <c r="E20" s="24">
        <v>33087.839999999997</v>
      </c>
      <c r="F20" s="24">
        <v>33087.839999999997</v>
      </c>
    </row>
    <row r="21" spans="1:6">
      <c r="A21" s="19" t="s">
        <v>31</v>
      </c>
      <c r="B21" s="19" t="s">
        <v>8</v>
      </c>
      <c r="C21" s="19" t="s">
        <v>10</v>
      </c>
      <c r="D21" s="20">
        <v>1264240.49</v>
      </c>
      <c r="E21" s="20">
        <v>33087.839999999997</v>
      </c>
      <c r="F21" s="20">
        <v>33087.839999999997</v>
      </c>
    </row>
    <row r="22" spans="1:6" ht="35.25" customHeight="1">
      <c r="A22" s="19" t="s">
        <v>50</v>
      </c>
      <c r="B22" s="19" t="s">
        <v>51</v>
      </c>
      <c r="C22" s="19" t="s">
        <v>10</v>
      </c>
      <c r="D22" s="20">
        <v>16488</v>
      </c>
      <c r="E22" s="20">
        <v>16488</v>
      </c>
      <c r="F22" s="20">
        <v>16488</v>
      </c>
    </row>
    <row r="23" spans="1:6" ht="21.75" customHeight="1">
      <c r="A23" s="19" t="s">
        <v>52</v>
      </c>
      <c r="B23" s="19" t="s">
        <v>53</v>
      </c>
      <c r="C23" s="19" t="s">
        <v>10</v>
      </c>
      <c r="D23" s="20">
        <v>16488</v>
      </c>
      <c r="E23" s="20">
        <v>16488</v>
      </c>
      <c r="F23" s="20">
        <v>16488</v>
      </c>
    </row>
    <row r="24" spans="1:6" ht="47.25">
      <c r="A24" s="19" t="s">
        <v>24</v>
      </c>
      <c r="B24" s="19" t="s">
        <v>53</v>
      </c>
      <c r="C24" s="19" t="s">
        <v>16</v>
      </c>
      <c r="D24" s="20">
        <v>16488</v>
      </c>
      <c r="E24" s="20">
        <v>16488</v>
      </c>
      <c r="F24" s="20">
        <v>16488</v>
      </c>
    </row>
    <row r="25" spans="1:6" ht="47.25">
      <c r="A25" s="19" t="s">
        <v>25</v>
      </c>
      <c r="B25" s="19" t="s">
        <v>53</v>
      </c>
      <c r="C25" s="19" t="s">
        <v>11</v>
      </c>
      <c r="D25" s="20">
        <v>16488</v>
      </c>
      <c r="E25" s="20">
        <v>16488</v>
      </c>
      <c r="F25" s="20">
        <v>16488</v>
      </c>
    </row>
    <row r="26" spans="1:6" ht="31.5">
      <c r="A26" s="19" t="s">
        <v>54</v>
      </c>
      <c r="B26" s="19" t="s">
        <v>20</v>
      </c>
      <c r="C26" s="19" t="s">
        <v>10</v>
      </c>
      <c r="D26" s="20">
        <v>281642.49</v>
      </c>
      <c r="E26" s="20">
        <v>16599.84</v>
      </c>
      <c r="F26" s="20">
        <v>16599.84</v>
      </c>
    </row>
    <row r="27" spans="1:6">
      <c r="A27" s="19" t="s">
        <v>91</v>
      </c>
      <c r="B27" s="19" t="s">
        <v>92</v>
      </c>
      <c r="C27" s="19" t="s">
        <v>10</v>
      </c>
      <c r="D27" s="20">
        <v>1200</v>
      </c>
      <c r="E27" s="20">
        <v>1200</v>
      </c>
      <c r="F27" s="20">
        <v>1200</v>
      </c>
    </row>
    <row r="28" spans="1:6" ht="47.25">
      <c r="A28" s="19" t="s">
        <v>24</v>
      </c>
      <c r="B28" s="19" t="s">
        <v>92</v>
      </c>
      <c r="C28" s="19" t="s">
        <v>16</v>
      </c>
      <c r="D28" s="20">
        <v>1200</v>
      </c>
      <c r="E28" s="20">
        <v>1200</v>
      </c>
      <c r="F28" s="20">
        <v>1200</v>
      </c>
    </row>
    <row r="29" spans="1:6" ht="47.25">
      <c r="A29" s="19" t="s">
        <v>25</v>
      </c>
      <c r="B29" s="19" t="s">
        <v>92</v>
      </c>
      <c r="C29" s="19" t="s">
        <v>11</v>
      </c>
      <c r="D29" s="20">
        <v>1200</v>
      </c>
      <c r="E29" s="20">
        <v>1200</v>
      </c>
      <c r="F29" s="20">
        <v>1200</v>
      </c>
    </row>
    <row r="30" spans="1:6" ht="31.5">
      <c r="A30" s="19" t="s">
        <v>33</v>
      </c>
      <c r="B30" s="19" t="s">
        <v>55</v>
      </c>
      <c r="C30" s="19" t="s">
        <v>10</v>
      </c>
      <c r="D30" s="20">
        <v>74640.490000000005</v>
      </c>
      <c r="E30" s="20">
        <v>15399.84</v>
      </c>
      <c r="F30" s="20">
        <v>15399.84</v>
      </c>
    </row>
    <row r="31" spans="1:6" ht="47.25">
      <c r="A31" s="19" t="s">
        <v>24</v>
      </c>
      <c r="B31" s="19" t="s">
        <v>55</v>
      </c>
      <c r="C31" s="19" t="s">
        <v>16</v>
      </c>
      <c r="D31" s="20">
        <v>74640.490000000005</v>
      </c>
      <c r="E31" s="20">
        <v>15399.84</v>
      </c>
      <c r="F31" s="20">
        <v>15399.84</v>
      </c>
    </row>
    <row r="32" spans="1:6" ht="47.25">
      <c r="A32" s="19" t="s">
        <v>25</v>
      </c>
      <c r="B32" s="19" t="s">
        <v>55</v>
      </c>
      <c r="C32" s="19" t="s">
        <v>11</v>
      </c>
      <c r="D32" s="20">
        <v>74640.490000000005</v>
      </c>
      <c r="E32" s="20">
        <v>15399.84</v>
      </c>
      <c r="F32" s="20">
        <v>15399.84</v>
      </c>
    </row>
    <row r="33" spans="1:6">
      <c r="A33" s="19" t="s">
        <v>80</v>
      </c>
      <c r="B33" s="19" t="s">
        <v>76</v>
      </c>
      <c r="C33" s="19" t="s">
        <v>10</v>
      </c>
      <c r="D33" s="20">
        <v>205802</v>
      </c>
      <c r="E33" s="20">
        <v>0</v>
      </c>
      <c r="F33" s="20">
        <v>0</v>
      </c>
    </row>
    <row r="34" spans="1:6" ht="47.25">
      <c r="A34" s="19" t="s">
        <v>24</v>
      </c>
      <c r="B34" s="19" t="s">
        <v>76</v>
      </c>
      <c r="C34" s="19" t="s">
        <v>16</v>
      </c>
      <c r="D34" s="20">
        <v>205802</v>
      </c>
      <c r="E34" s="20">
        <v>0</v>
      </c>
      <c r="F34" s="20">
        <v>0</v>
      </c>
    </row>
    <row r="35" spans="1:6" ht="47.25">
      <c r="A35" s="19" t="s">
        <v>25</v>
      </c>
      <c r="B35" s="19" t="s">
        <v>76</v>
      </c>
      <c r="C35" s="19" t="s">
        <v>11</v>
      </c>
      <c r="D35" s="20">
        <v>205802</v>
      </c>
      <c r="E35" s="20">
        <v>0</v>
      </c>
      <c r="F35" s="20">
        <v>0</v>
      </c>
    </row>
    <row r="36" spans="1:6">
      <c r="A36" s="19" t="s">
        <v>81</v>
      </c>
      <c r="B36" s="19" t="s">
        <v>82</v>
      </c>
      <c r="C36" s="19" t="s">
        <v>10</v>
      </c>
      <c r="D36" s="20">
        <v>966110</v>
      </c>
      <c r="E36" s="20">
        <v>0</v>
      </c>
      <c r="F36" s="20">
        <v>0</v>
      </c>
    </row>
    <row r="37" spans="1:6">
      <c r="A37" s="19" t="s">
        <v>83</v>
      </c>
      <c r="B37" s="19" t="s">
        <v>77</v>
      </c>
      <c r="C37" s="19" t="s">
        <v>10</v>
      </c>
      <c r="D37" s="20">
        <v>966110</v>
      </c>
      <c r="E37" s="20">
        <v>0</v>
      </c>
      <c r="F37" s="20">
        <v>0</v>
      </c>
    </row>
    <row r="38" spans="1:6" ht="47.25">
      <c r="A38" s="19" t="s">
        <v>24</v>
      </c>
      <c r="B38" s="19" t="s">
        <v>77</v>
      </c>
      <c r="C38" s="19" t="s">
        <v>16</v>
      </c>
      <c r="D38" s="20">
        <v>966110</v>
      </c>
      <c r="E38" s="20">
        <v>0</v>
      </c>
      <c r="F38" s="20">
        <v>0</v>
      </c>
    </row>
    <row r="39" spans="1:6" ht="47.25">
      <c r="A39" s="19" t="s">
        <v>25</v>
      </c>
      <c r="B39" s="19" t="s">
        <v>77</v>
      </c>
      <c r="C39" s="19" t="s">
        <v>11</v>
      </c>
      <c r="D39" s="20">
        <v>966110</v>
      </c>
      <c r="E39" s="20">
        <v>0</v>
      </c>
      <c r="F39" s="20">
        <v>0</v>
      </c>
    </row>
    <row r="40" spans="1:6" s="7" customFormat="1" ht="63">
      <c r="A40" s="23" t="s">
        <v>93</v>
      </c>
      <c r="B40" s="23" t="s">
        <v>5</v>
      </c>
      <c r="C40" s="23" t="s">
        <v>10</v>
      </c>
      <c r="D40" s="24">
        <v>53879.37</v>
      </c>
      <c r="E40" s="24">
        <v>26939.67</v>
      </c>
      <c r="F40" s="24">
        <v>53879.37</v>
      </c>
    </row>
    <row r="41" spans="1:6">
      <c r="A41" s="19" t="s">
        <v>21</v>
      </c>
      <c r="B41" s="19" t="s">
        <v>41</v>
      </c>
      <c r="C41" s="19" t="s">
        <v>10</v>
      </c>
      <c r="D41" s="20">
        <v>53879.37</v>
      </c>
      <c r="E41" s="20">
        <v>26939.67</v>
      </c>
      <c r="F41" s="20">
        <v>53879.37</v>
      </c>
    </row>
    <row r="42" spans="1:6" ht="31.5">
      <c r="A42" s="19" t="s">
        <v>84</v>
      </c>
      <c r="B42" s="19" t="s">
        <v>85</v>
      </c>
      <c r="C42" s="19" t="s">
        <v>10</v>
      </c>
      <c r="D42" s="20">
        <v>53879.37</v>
      </c>
      <c r="E42" s="20">
        <v>26939.67</v>
      </c>
      <c r="F42" s="20">
        <v>53879.37</v>
      </c>
    </row>
    <row r="43" spans="1:6" ht="47.25">
      <c r="A43" s="19" t="s">
        <v>86</v>
      </c>
      <c r="B43" s="19" t="s">
        <v>78</v>
      </c>
      <c r="C43" s="19" t="s">
        <v>10</v>
      </c>
      <c r="D43" s="20">
        <v>53879.37</v>
      </c>
      <c r="E43" s="20">
        <v>26939.67</v>
      </c>
      <c r="F43" s="20">
        <v>53879.37</v>
      </c>
    </row>
    <row r="44" spans="1:6" ht="47.25">
      <c r="A44" s="19" t="s">
        <v>24</v>
      </c>
      <c r="B44" s="19" t="s">
        <v>78</v>
      </c>
      <c r="C44" s="19" t="s">
        <v>16</v>
      </c>
      <c r="D44" s="20">
        <v>53879.37</v>
      </c>
      <c r="E44" s="20">
        <v>26939.67</v>
      </c>
      <c r="F44" s="20">
        <v>53879.37</v>
      </c>
    </row>
    <row r="45" spans="1:6" ht="47.25">
      <c r="A45" s="19" t="s">
        <v>25</v>
      </c>
      <c r="B45" s="19" t="s">
        <v>78</v>
      </c>
      <c r="C45" s="19" t="s">
        <v>11</v>
      </c>
      <c r="D45" s="20">
        <v>53879.37</v>
      </c>
      <c r="E45" s="20">
        <v>26939.67</v>
      </c>
      <c r="F45" s="20">
        <v>53879.37</v>
      </c>
    </row>
    <row r="46" spans="1:6" ht="63">
      <c r="A46" s="23" t="s">
        <v>94</v>
      </c>
      <c r="B46" s="23" t="s">
        <v>56</v>
      </c>
      <c r="C46" s="23" t="s">
        <v>10</v>
      </c>
      <c r="D46" s="24">
        <v>27569</v>
      </c>
      <c r="E46" s="24">
        <v>24969</v>
      </c>
      <c r="F46" s="24">
        <v>27569</v>
      </c>
    </row>
    <row r="47" spans="1:6">
      <c r="A47" s="19" t="s">
        <v>31</v>
      </c>
      <c r="B47" s="19" t="s">
        <v>57</v>
      </c>
      <c r="C47" s="19" t="s">
        <v>10</v>
      </c>
      <c r="D47" s="20">
        <v>27569</v>
      </c>
      <c r="E47" s="20">
        <v>24969</v>
      </c>
      <c r="F47" s="20">
        <v>27569</v>
      </c>
    </row>
    <row r="48" spans="1:6" ht="47.25">
      <c r="A48" s="19" t="s">
        <v>58</v>
      </c>
      <c r="B48" s="19" t="s">
        <v>59</v>
      </c>
      <c r="C48" s="19" t="s">
        <v>10</v>
      </c>
      <c r="D48" s="20">
        <v>14969</v>
      </c>
      <c r="E48" s="20">
        <v>14969</v>
      </c>
      <c r="F48" s="20">
        <v>14969</v>
      </c>
    </row>
    <row r="49" spans="1:6" ht="47.25">
      <c r="A49" s="19" t="s">
        <v>60</v>
      </c>
      <c r="B49" s="19" t="s">
        <v>61</v>
      </c>
      <c r="C49" s="19" t="s">
        <v>10</v>
      </c>
      <c r="D49" s="20">
        <v>14969</v>
      </c>
      <c r="E49" s="20">
        <v>14969</v>
      </c>
      <c r="F49" s="20">
        <v>14969</v>
      </c>
    </row>
    <row r="50" spans="1:6" ht="47.25">
      <c r="A50" s="19" t="s">
        <v>24</v>
      </c>
      <c r="B50" s="19" t="s">
        <v>61</v>
      </c>
      <c r="C50" s="19" t="s">
        <v>16</v>
      </c>
      <c r="D50" s="20">
        <v>14969</v>
      </c>
      <c r="E50" s="20">
        <v>14969</v>
      </c>
      <c r="F50" s="20">
        <v>14969</v>
      </c>
    </row>
    <row r="51" spans="1:6" ht="47.25">
      <c r="A51" s="19" t="s">
        <v>25</v>
      </c>
      <c r="B51" s="19" t="s">
        <v>61</v>
      </c>
      <c r="C51" s="19" t="s">
        <v>11</v>
      </c>
      <c r="D51" s="20">
        <v>14969</v>
      </c>
      <c r="E51" s="20">
        <v>14969</v>
      </c>
      <c r="F51" s="20">
        <v>14969</v>
      </c>
    </row>
    <row r="52" spans="1:6" ht="78.75">
      <c r="A52" s="19" t="s">
        <v>62</v>
      </c>
      <c r="B52" s="19" t="s">
        <v>63</v>
      </c>
      <c r="C52" s="19" t="s">
        <v>10</v>
      </c>
      <c r="D52" s="20">
        <v>12600</v>
      </c>
      <c r="E52" s="20">
        <v>10000</v>
      </c>
      <c r="F52" s="20">
        <v>12600</v>
      </c>
    </row>
    <row r="53" spans="1:6" ht="47.25">
      <c r="A53" s="19" t="s">
        <v>64</v>
      </c>
      <c r="B53" s="19" t="s">
        <v>65</v>
      </c>
      <c r="C53" s="19" t="s">
        <v>10</v>
      </c>
      <c r="D53" s="20">
        <v>12600</v>
      </c>
      <c r="E53" s="20">
        <v>10000</v>
      </c>
      <c r="F53" s="20">
        <v>12600</v>
      </c>
    </row>
    <row r="54" spans="1:6" ht="78.75">
      <c r="A54" s="19" t="s">
        <v>27</v>
      </c>
      <c r="B54" s="19" t="s">
        <v>65</v>
      </c>
      <c r="C54" s="19" t="s">
        <v>15</v>
      </c>
      <c r="D54" s="20">
        <v>12600</v>
      </c>
      <c r="E54" s="20">
        <v>10000</v>
      </c>
      <c r="F54" s="20">
        <v>12600</v>
      </c>
    </row>
    <row r="55" spans="1:6" ht="31.5">
      <c r="A55" s="19" t="s">
        <v>32</v>
      </c>
      <c r="B55" s="19" t="s">
        <v>65</v>
      </c>
      <c r="C55" s="19" t="s">
        <v>14</v>
      </c>
      <c r="D55" s="20">
        <v>12600</v>
      </c>
      <c r="E55" s="20">
        <v>10000</v>
      </c>
      <c r="F55" s="20">
        <v>12600</v>
      </c>
    </row>
    <row r="56" spans="1:6" ht="63">
      <c r="A56" s="23" t="s">
        <v>95</v>
      </c>
      <c r="B56" s="23" t="s">
        <v>66</v>
      </c>
      <c r="C56" s="23" t="s">
        <v>10</v>
      </c>
      <c r="D56" s="24">
        <v>3045303.04</v>
      </c>
      <c r="E56" s="24">
        <v>3030303.04</v>
      </c>
      <c r="F56" s="24">
        <v>3030303.04</v>
      </c>
    </row>
    <row r="57" spans="1:6">
      <c r="A57" s="19" t="s">
        <v>21</v>
      </c>
      <c r="B57" s="19" t="s">
        <v>67</v>
      </c>
      <c r="C57" s="19" t="s">
        <v>10</v>
      </c>
      <c r="D57" s="20">
        <v>3045303.04</v>
      </c>
      <c r="E57" s="20">
        <v>3030303.04</v>
      </c>
      <c r="F57" s="20">
        <v>3030303.04</v>
      </c>
    </row>
    <row r="58" spans="1:6" ht="47.25">
      <c r="A58" s="19" t="s">
        <v>68</v>
      </c>
      <c r="B58" s="19" t="s">
        <v>69</v>
      </c>
      <c r="C58" s="19" t="s">
        <v>10</v>
      </c>
      <c r="D58" s="20">
        <v>3045303.04</v>
      </c>
      <c r="E58" s="20">
        <v>3030303.04</v>
      </c>
      <c r="F58" s="20">
        <v>3030303.04</v>
      </c>
    </row>
    <row r="59" spans="1:6" ht="47.25">
      <c r="A59" s="19" t="s">
        <v>87</v>
      </c>
      <c r="B59" s="19" t="s">
        <v>79</v>
      </c>
      <c r="C59" s="19" t="s">
        <v>10</v>
      </c>
      <c r="D59" s="20">
        <v>15000</v>
      </c>
      <c r="E59" s="20">
        <v>0</v>
      </c>
      <c r="F59" s="20">
        <v>0</v>
      </c>
    </row>
    <row r="60" spans="1:6" ht="47.25">
      <c r="A60" s="19" t="s">
        <v>24</v>
      </c>
      <c r="B60" s="19" t="s">
        <v>79</v>
      </c>
      <c r="C60" s="19" t="s">
        <v>16</v>
      </c>
      <c r="D60" s="20">
        <v>15000</v>
      </c>
      <c r="E60" s="20">
        <v>0</v>
      </c>
      <c r="F60" s="20">
        <v>0</v>
      </c>
    </row>
    <row r="61" spans="1:6" ht="47.25">
      <c r="A61" s="19" t="s">
        <v>25</v>
      </c>
      <c r="B61" s="19" t="s">
        <v>79</v>
      </c>
      <c r="C61" s="19" t="s">
        <v>11</v>
      </c>
      <c r="D61" s="20">
        <v>15000</v>
      </c>
      <c r="E61" s="20">
        <v>0</v>
      </c>
      <c r="F61" s="20">
        <v>0</v>
      </c>
    </row>
    <row r="62" spans="1:6" ht="47.25">
      <c r="A62" s="19" t="s">
        <v>73</v>
      </c>
      <c r="B62" s="19" t="s">
        <v>70</v>
      </c>
      <c r="C62" s="19" t="s">
        <v>10</v>
      </c>
      <c r="D62" s="20">
        <v>3000000</v>
      </c>
      <c r="E62" s="20">
        <v>3000000</v>
      </c>
      <c r="F62" s="20">
        <v>3000000</v>
      </c>
    </row>
    <row r="63" spans="1:6" ht="47.25">
      <c r="A63" s="19" t="s">
        <v>24</v>
      </c>
      <c r="B63" s="19" t="s">
        <v>70</v>
      </c>
      <c r="C63" s="19" t="s">
        <v>16</v>
      </c>
      <c r="D63" s="20">
        <v>3000000</v>
      </c>
      <c r="E63" s="20">
        <v>3000000</v>
      </c>
      <c r="F63" s="20">
        <v>3000000</v>
      </c>
    </row>
    <row r="64" spans="1:6" ht="47.25">
      <c r="A64" s="19" t="s">
        <v>25</v>
      </c>
      <c r="B64" s="19" t="s">
        <v>70</v>
      </c>
      <c r="C64" s="19" t="s">
        <v>11</v>
      </c>
      <c r="D64" s="20">
        <v>3000000</v>
      </c>
      <c r="E64" s="20">
        <v>3000000</v>
      </c>
      <c r="F64" s="20">
        <v>3000000</v>
      </c>
    </row>
    <row r="65" spans="1:8" s="10" customFormat="1" ht="78.75">
      <c r="A65" s="19" t="s">
        <v>74</v>
      </c>
      <c r="B65" s="19" t="s">
        <v>71</v>
      </c>
      <c r="C65" s="19" t="s">
        <v>10</v>
      </c>
      <c r="D65" s="20">
        <v>30303.040000000001</v>
      </c>
      <c r="E65" s="20">
        <v>30303.040000000001</v>
      </c>
      <c r="F65" s="20">
        <v>30303.040000000001</v>
      </c>
    </row>
    <row r="66" spans="1:8" ht="47.25">
      <c r="A66" s="19" t="s">
        <v>24</v>
      </c>
      <c r="B66" s="19" t="s">
        <v>71</v>
      </c>
      <c r="C66" s="19" t="s">
        <v>16</v>
      </c>
      <c r="D66" s="20">
        <v>30303.040000000001</v>
      </c>
      <c r="E66" s="20">
        <v>30303.040000000001</v>
      </c>
      <c r="F66" s="20">
        <v>30303.040000000001</v>
      </c>
    </row>
    <row r="67" spans="1:8" ht="47.25">
      <c r="A67" s="19" t="s">
        <v>25</v>
      </c>
      <c r="B67" s="19" t="s">
        <v>71</v>
      </c>
      <c r="C67" s="19" t="s">
        <v>11</v>
      </c>
      <c r="D67" s="20">
        <v>30303.040000000001</v>
      </c>
      <c r="E67" s="20">
        <v>30303.040000000001</v>
      </c>
      <c r="F67" s="20">
        <v>30303.040000000001</v>
      </c>
    </row>
    <row r="68" spans="1:8" ht="36" customHeight="1">
      <c r="A68" s="23" t="s">
        <v>34</v>
      </c>
      <c r="B68" s="23" t="s">
        <v>42</v>
      </c>
      <c r="C68" s="23" t="s">
        <v>10</v>
      </c>
      <c r="D68" s="24">
        <v>3646791.2</v>
      </c>
      <c r="E68" s="24">
        <v>2582095.8199999998</v>
      </c>
      <c r="F68" s="24">
        <v>2678621.9900000002</v>
      </c>
    </row>
    <row r="69" spans="1:8" ht="31.5">
      <c r="A69" s="19" t="s">
        <v>35</v>
      </c>
      <c r="B69" s="19" t="s">
        <v>43</v>
      </c>
      <c r="C69" s="19" t="s">
        <v>10</v>
      </c>
      <c r="D69" s="20">
        <v>3646791.2</v>
      </c>
      <c r="E69" s="20">
        <v>2582095.8199999998</v>
      </c>
      <c r="F69" s="20">
        <v>2678621.9900000002</v>
      </c>
    </row>
    <row r="70" spans="1:8">
      <c r="A70" s="19" t="s">
        <v>49</v>
      </c>
      <c r="B70" s="19" t="s">
        <v>44</v>
      </c>
      <c r="C70" s="19" t="s">
        <v>10</v>
      </c>
      <c r="D70" s="20">
        <v>3646791.2</v>
      </c>
      <c r="E70" s="20">
        <v>2582095.8199999998</v>
      </c>
      <c r="F70" s="20">
        <v>2678621.9900000002</v>
      </c>
    </row>
    <row r="71" spans="1:8" ht="31.5" customHeight="1">
      <c r="A71" s="19" t="s">
        <v>36</v>
      </c>
      <c r="B71" s="19" t="s">
        <v>45</v>
      </c>
      <c r="C71" s="19" t="s">
        <v>10</v>
      </c>
      <c r="D71" s="20">
        <v>1108541.69</v>
      </c>
      <c r="E71" s="20">
        <v>1119627.1000000001</v>
      </c>
      <c r="F71" s="20">
        <v>1164412.19</v>
      </c>
    </row>
    <row r="72" spans="1:8" ht="78.75">
      <c r="A72" s="19" t="s">
        <v>27</v>
      </c>
      <c r="B72" s="19" t="s">
        <v>45</v>
      </c>
      <c r="C72" s="19" t="s">
        <v>15</v>
      </c>
      <c r="D72" s="20">
        <v>1108541.69</v>
      </c>
      <c r="E72" s="20">
        <v>1119627.1000000001</v>
      </c>
      <c r="F72" s="20">
        <v>1164412.19</v>
      </c>
    </row>
    <row r="73" spans="1:8" ht="31.5">
      <c r="A73" s="19" t="s">
        <v>32</v>
      </c>
      <c r="B73" s="19" t="s">
        <v>45</v>
      </c>
      <c r="C73" s="19" t="s">
        <v>14</v>
      </c>
      <c r="D73" s="20">
        <v>1108541.69</v>
      </c>
      <c r="E73" s="20">
        <v>1119627.1000000001</v>
      </c>
      <c r="F73" s="20">
        <v>1164412.19</v>
      </c>
    </row>
    <row r="74" spans="1:8" ht="47.25">
      <c r="A74" s="19" t="s">
        <v>37</v>
      </c>
      <c r="B74" s="19" t="s">
        <v>46</v>
      </c>
      <c r="C74" s="19" t="s">
        <v>10</v>
      </c>
      <c r="D74" s="20">
        <v>2211508.25</v>
      </c>
      <c r="E74" s="20">
        <v>1227649.72</v>
      </c>
      <c r="F74" s="20">
        <v>1279390.8</v>
      </c>
    </row>
    <row r="75" spans="1:8" ht="54.75" customHeight="1">
      <c r="A75" s="19" t="s">
        <v>27</v>
      </c>
      <c r="B75" s="19" t="s">
        <v>46</v>
      </c>
      <c r="C75" s="19" t="s">
        <v>15</v>
      </c>
      <c r="D75" s="20">
        <v>1943536.48</v>
      </c>
      <c r="E75" s="20">
        <v>1073102.2</v>
      </c>
      <c r="F75" s="20">
        <v>1113493.28</v>
      </c>
    </row>
    <row r="76" spans="1:8" ht="36.75" customHeight="1">
      <c r="A76" s="19" t="s">
        <v>32</v>
      </c>
      <c r="B76" s="19" t="s">
        <v>46</v>
      </c>
      <c r="C76" s="19" t="s">
        <v>14</v>
      </c>
      <c r="D76" s="20">
        <v>1943536.48</v>
      </c>
      <c r="E76" s="20">
        <v>1073102.2</v>
      </c>
      <c r="F76" s="20">
        <v>1113493.28</v>
      </c>
    </row>
    <row r="77" spans="1:8" ht="45" customHeight="1">
      <c r="A77" s="19" t="s">
        <v>24</v>
      </c>
      <c r="B77" s="19" t="s">
        <v>46</v>
      </c>
      <c r="C77" s="19" t="s">
        <v>16</v>
      </c>
      <c r="D77" s="20">
        <v>267971.77</v>
      </c>
      <c r="E77" s="20">
        <v>154547.51999999999</v>
      </c>
      <c r="F77" s="20">
        <v>165897.51999999999</v>
      </c>
    </row>
    <row r="78" spans="1:8" ht="47.25">
      <c r="A78" s="19" t="s">
        <v>25</v>
      </c>
      <c r="B78" s="19" t="s">
        <v>46</v>
      </c>
      <c r="C78" s="19" t="s">
        <v>11</v>
      </c>
      <c r="D78" s="20">
        <v>267971.77</v>
      </c>
      <c r="E78" s="20">
        <v>154547.51999999999</v>
      </c>
      <c r="F78" s="20">
        <v>165897.51999999999</v>
      </c>
    </row>
    <row r="79" spans="1:8" ht="63">
      <c r="A79" s="19" t="s">
        <v>96</v>
      </c>
      <c r="B79" s="19" t="s">
        <v>100</v>
      </c>
      <c r="C79" s="19" t="s">
        <v>10</v>
      </c>
      <c r="D79" s="20">
        <v>66886.63</v>
      </c>
      <c r="E79" s="20">
        <v>0</v>
      </c>
      <c r="F79" s="20">
        <v>0</v>
      </c>
      <c r="H79" s="18"/>
    </row>
    <row r="80" spans="1:8">
      <c r="A80" s="19" t="s">
        <v>97</v>
      </c>
      <c r="B80" s="19" t="s">
        <v>100</v>
      </c>
      <c r="C80" s="19" t="s">
        <v>101</v>
      </c>
      <c r="D80" s="20">
        <v>66886.63</v>
      </c>
      <c r="E80" s="20">
        <v>0</v>
      </c>
      <c r="F80" s="20">
        <v>0</v>
      </c>
    </row>
    <row r="81" spans="1:6">
      <c r="A81" s="19" t="s">
        <v>98</v>
      </c>
      <c r="B81" s="19" t="s">
        <v>100</v>
      </c>
      <c r="C81" s="19" t="s">
        <v>102</v>
      </c>
      <c r="D81" s="20">
        <v>66886.63</v>
      </c>
      <c r="E81" s="20">
        <v>0</v>
      </c>
      <c r="F81" s="20">
        <v>0</v>
      </c>
    </row>
    <row r="82" spans="1:6" ht="63">
      <c r="A82" s="19" t="s">
        <v>99</v>
      </c>
      <c r="B82" s="19" t="s">
        <v>103</v>
      </c>
      <c r="C82" s="19" t="s">
        <v>10</v>
      </c>
      <c r="D82" s="20">
        <v>20784.63</v>
      </c>
      <c r="E82" s="20">
        <v>0</v>
      </c>
      <c r="F82" s="20">
        <v>0</v>
      </c>
    </row>
    <row r="83" spans="1:6">
      <c r="A83" s="19" t="s">
        <v>97</v>
      </c>
      <c r="B83" s="19" t="s">
        <v>103</v>
      </c>
      <c r="C83" s="19" t="s">
        <v>101</v>
      </c>
      <c r="D83" s="20">
        <v>20784.63</v>
      </c>
      <c r="E83" s="20">
        <v>0</v>
      </c>
      <c r="F83" s="20">
        <v>0</v>
      </c>
    </row>
    <row r="84" spans="1:6">
      <c r="A84" s="19" t="s">
        <v>98</v>
      </c>
      <c r="B84" s="19" t="s">
        <v>103</v>
      </c>
      <c r="C84" s="19" t="s">
        <v>102</v>
      </c>
      <c r="D84" s="20">
        <v>20784.63</v>
      </c>
      <c r="E84" s="20">
        <v>0</v>
      </c>
      <c r="F84" s="20">
        <v>0</v>
      </c>
    </row>
    <row r="85" spans="1:6" ht="31.5">
      <c r="A85" s="19" t="s">
        <v>38</v>
      </c>
      <c r="B85" s="19" t="s">
        <v>47</v>
      </c>
      <c r="C85" s="19" t="s">
        <v>10</v>
      </c>
      <c r="D85" s="20">
        <v>1089</v>
      </c>
      <c r="E85" s="20">
        <v>1089</v>
      </c>
      <c r="F85" s="20">
        <v>1089</v>
      </c>
    </row>
    <row r="86" spans="1:6">
      <c r="A86" s="19" t="s">
        <v>29</v>
      </c>
      <c r="B86" s="19" t="s">
        <v>47</v>
      </c>
      <c r="C86" s="19" t="s">
        <v>17</v>
      </c>
      <c r="D86" s="20">
        <v>1089</v>
      </c>
      <c r="E86" s="20">
        <v>1089</v>
      </c>
      <c r="F86" s="20">
        <v>1089</v>
      </c>
    </row>
    <row r="87" spans="1:6">
      <c r="A87" s="19" t="s">
        <v>30</v>
      </c>
      <c r="B87" s="19" t="s">
        <v>47</v>
      </c>
      <c r="C87" s="19" t="s">
        <v>13</v>
      </c>
      <c r="D87" s="20">
        <v>1089</v>
      </c>
      <c r="E87" s="20">
        <v>1089</v>
      </c>
      <c r="F87" s="20">
        <v>1089</v>
      </c>
    </row>
    <row r="88" spans="1:6" ht="47.25">
      <c r="A88" s="19" t="s">
        <v>39</v>
      </c>
      <c r="B88" s="19" t="s">
        <v>48</v>
      </c>
      <c r="C88" s="19" t="s">
        <v>10</v>
      </c>
      <c r="D88" s="20">
        <v>225564</v>
      </c>
      <c r="E88" s="20">
        <v>233730</v>
      </c>
      <c r="F88" s="20">
        <v>233730</v>
      </c>
    </row>
    <row r="89" spans="1:6" ht="78.75">
      <c r="A89" s="19" t="s">
        <v>27</v>
      </c>
      <c r="B89" s="19" t="s">
        <v>48</v>
      </c>
      <c r="C89" s="19" t="s">
        <v>15</v>
      </c>
      <c r="D89" s="20">
        <v>225564</v>
      </c>
      <c r="E89" s="20">
        <v>233730</v>
      </c>
      <c r="F89" s="20">
        <v>233730</v>
      </c>
    </row>
    <row r="90" spans="1:6" ht="31.5">
      <c r="A90" s="19" t="s">
        <v>32</v>
      </c>
      <c r="B90" s="19" t="s">
        <v>48</v>
      </c>
      <c r="C90" s="19" t="s">
        <v>14</v>
      </c>
      <c r="D90" s="20">
        <v>225564</v>
      </c>
      <c r="E90" s="20">
        <v>233730</v>
      </c>
      <c r="F90" s="20">
        <v>233730</v>
      </c>
    </row>
    <row r="91" spans="1:6" ht="126">
      <c r="A91" s="19" t="s">
        <v>109</v>
      </c>
      <c r="B91" s="19" t="s">
        <v>105</v>
      </c>
      <c r="C91" s="19" t="s">
        <v>10</v>
      </c>
      <c r="D91" s="20">
        <v>12417</v>
      </c>
      <c r="E91" s="20">
        <v>0</v>
      </c>
      <c r="F91" s="20">
        <v>0</v>
      </c>
    </row>
    <row r="92" spans="1:6" ht="47.25">
      <c r="A92" s="19" t="s">
        <v>24</v>
      </c>
      <c r="B92" s="19" t="s">
        <v>105</v>
      </c>
      <c r="C92" s="19" t="s">
        <v>16</v>
      </c>
      <c r="D92" s="20">
        <v>12417</v>
      </c>
      <c r="E92" s="20">
        <v>0</v>
      </c>
      <c r="F92" s="20">
        <v>0</v>
      </c>
    </row>
    <row r="93" spans="1:6" ht="47.25">
      <c r="A93" s="19" t="s">
        <v>25</v>
      </c>
      <c r="B93" s="19" t="s">
        <v>105</v>
      </c>
      <c r="C93" s="19" t="s">
        <v>11</v>
      </c>
      <c r="D93" s="20">
        <v>12417</v>
      </c>
      <c r="E93" s="20">
        <v>0</v>
      </c>
      <c r="F93" s="20">
        <v>0</v>
      </c>
    </row>
    <row r="94" spans="1:6">
      <c r="A94" s="21" t="s">
        <v>40</v>
      </c>
      <c r="B94" s="21"/>
      <c r="C94" s="21"/>
      <c r="D94" s="22">
        <v>8999842.5999999996</v>
      </c>
      <c r="E94" s="22">
        <v>5834968.5700000003</v>
      </c>
      <c r="F94" s="22">
        <v>5972520.1500000004</v>
      </c>
    </row>
    <row r="97" spans="4:6">
      <c r="D97" s="9">
        <f>D94-D68</f>
        <v>5353051</v>
      </c>
      <c r="E97" s="9">
        <f t="shared" ref="E97:F97" si="0">E94-E68</f>
        <v>3252873</v>
      </c>
      <c r="F97" s="9">
        <f t="shared" si="0"/>
        <v>3293898</v>
      </c>
    </row>
    <row r="99" spans="4:6">
      <c r="D99" s="36">
        <f>D97/D94</f>
        <v>0.5948</v>
      </c>
      <c r="E99" s="36">
        <f t="shared" ref="E99:F99" si="1">E97/E94</f>
        <v>0.5575</v>
      </c>
      <c r="F99" s="36">
        <f t="shared" si="1"/>
        <v>0.55149999999999999</v>
      </c>
    </row>
  </sheetData>
  <mergeCells count="7">
    <mergeCell ref="D7:F7"/>
    <mergeCell ref="A5:F5"/>
    <mergeCell ref="E2:F3"/>
    <mergeCell ref="A6:D6"/>
    <mergeCell ref="A7:A8"/>
    <mergeCell ref="B7:B8"/>
    <mergeCell ref="C7:C8"/>
  </mergeCells>
  <pageMargins left="0.98425196850393704" right="0.39370078740157483" top="0.94488188976377963" bottom="0.39370078740157483"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2023-2025год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2023-11-09T01:45:23Z</dcterms:modified>
</cp:coreProperties>
</file>